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Лист1!$A$1:$M$34</definedName>
  </definedNames>
  <calcPr calcId="162913"/>
</workbook>
</file>

<file path=xl/calcChain.xml><?xml version="1.0" encoding="utf-8"?>
<calcChain xmlns="http://schemas.openxmlformats.org/spreadsheetml/2006/main">
  <c r="G18" i="1" l="1"/>
  <c r="L18" i="1"/>
  <c r="K18" i="1"/>
  <c r="J18" i="1"/>
  <c r="J13" i="1"/>
  <c r="L13" i="1"/>
  <c r="K13" i="1" s="1"/>
  <c r="J14" i="1"/>
  <c r="L14" i="1"/>
  <c r="K14" i="1" s="1"/>
  <c r="J15" i="1"/>
  <c r="L15" i="1"/>
  <c r="K15" i="1" s="1"/>
  <c r="J16" i="1"/>
  <c r="K16" i="1"/>
  <c r="L16" i="1"/>
  <c r="J17" i="1"/>
  <c r="L17" i="1"/>
  <c r="K17" i="1" s="1"/>
  <c r="L12" i="1"/>
  <c r="K12" i="1"/>
  <c r="J12" i="1"/>
</calcChain>
</file>

<file path=xl/sharedStrings.xml><?xml version="1.0" encoding="utf-8"?>
<sst xmlns="http://schemas.openxmlformats.org/spreadsheetml/2006/main" count="56" uniqueCount="48">
  <si>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</si>
  <si>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</si>
  <si>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</si>
  <si>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</si>
  <si>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</si>
  <si>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</si>
  <si>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</si>
  <si>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</si>
  <si>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</si>
  <si>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</si>
  <si>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</si>
  <si>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</si>
  <si>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</si>
  <si>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</si>
  <si>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</si>
  <si>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</si>
  <si>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</si>
  <si>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</si>
  <si>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</si>
  <si>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</si>
  <si>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</si>
  <si>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</si>
  <si>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</si>
  <si>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</si>
  <si>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</si>
  <si>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</si>
  <si>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</si>
  <si>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</si>
  <si>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</si>
  <si>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</si>
  <si>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</si>
  <si>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</si>
  <si>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t xml:space="preserve">Срок вывоза товара в течении 3-х месяцев с момента заключения договора
</t>
  </si>
  <si>
    <t>Масло РНOptDsl 15W-40 CF-4/SJ (20л)</t>
  </si>
  <si>
    <t>Масло Mobil DTE 22 ( 208л)</t>
  </si>
  <si>
    <t>Оборудование песко-газ. МОП-2М-73-КСП-73</t>
  </si>
  <si>
    <t>Оборудование песко-газ. МОП-2М-60-КСП-60</t>
  </si>
  <si>
    <t>Индуктор магнитный МИОН-СМ73Ду62</t>
  </si>
  <si>
    <t>Индуктор магнитный МИОН-С73РД22</t>
  </si>
  <si>
    <t>Нефтепродукты</t>
  </si>
  <si>
    <t>Оборудование д/эксплуатации скважин</t>
  </si>
  <si>
    <t>Оборуд.д/освоен.ремонта и цемент.</t>
  </si>
  <si>
    <t>ХМАО-Югра, Нижневартовский район, Самотлорское месторождение, площадка хранения ЦППН-7 (УПСВ1) СНГ,максимальная удаленность 70 км от г. Нижневартовска</t>
  </si>
  <si>
    <t>ХМАО-Югра, Нижневартовский район, ООО Кварт, максимальная удаленность 12 км от г. Нижневартовска</t>
  </si>
  <si>
    <t>ХМАО-Югра, Нижневартовский район, Самотлорское месторождение, площадки хранения СНГ: ЦДНГ-1, максимальная удаленность 45 км от г. Нижневартовска</t>
  </si>
  <si>
    <t>ХМАО-Югра, Нижневартовский район, ПБ №2 (ПБ ЦТБ), 30-й км трассы Нижневартовск-Радужный, 4-й км по дороге в сторону реки Вах</t>
  </si>
  <si>
    <t>ЛОТ № СНГ-НВЛ - 01/03.23/1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</si>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</sst>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23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22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M12" sqref="M12:M17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46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60" t="s">
        <v>47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3" t="s">
        <v>19</v>
      </c>
    </row>
    <row r="12" spans="1:13" s="28" customFormat="1" ht="103.5" customHeight="1" x14ac:dyDescent="0.3">
      <c r="A12" s="66" t="s">
        <v>39</v>
      </c>
      <c r="B12" s="55">
        <v>1</v>
      </c>
      <c r="C12" s="72" t="s">
        <v>33</v>
      </c>
      <c r="D12" s="56">
        <v>704297</v>
      </c>
      <c r="E12" s="55" t="s">
        <v>42</v>
      </c>
      <c r="F12" s="52" t="s">
        <v>31</v>
      </c>
      <c r="G12" s="58">
        <v>85</v>
      </c>
      <c r="H12" s="57">
        <v>1939.75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59" t="s">
        <v>32</v>
      </c>
    </row>
    <row r="13" spans="1:13" s="28" customFormat="1" ht="90" customHeight="1" x14ac:dyDescent="0.3">
      <c r="A13" s="67"/>
      <c r="B13" s="55">
        <v>2</v>
      </c>
      <c r="C13" s="72" t="s">
        <v>34</v>
      </c>
      <c r="D13" s="56">
        <v>703904</v>
      </c>
      <c r="E13" s="55" t="s">
        <v>43</v>
      </c>
      <c r="F13" s="52" t="s">
        <v>31</v>
      </c>
      <c r="G13" s="58">
        <v>16</v>
      </c>
      <c r="H13" s="57">
        <v>43708.46</v>
      </c>
      <c r="I13" s="25"/>
      <c r="J13" s="20">
        <f t="shared" ref="J13:J17" si="0">ROUND(I13*G13,2)</f>
        <v>0</v>
      </c>
      <c r="K13" s="20">
        <f t="shared" ref="K13:K17" si="1">L13-J13</f>
        <v>0</v>
      </c>
      <c r="L13" s="20">
        <f t="shared" ref="L13:L17" si="2">ROUND(I13*G13*1.2,2)</f>
        <v>0</v>
      </c>
      <c r="M13" s="59" t="s">
        <v>32</v>
      </c>
    </row>
    <row r="14" spans="1:13" ht="49.5" customHeight="1" x14ac:dyDescent="0.25">
      <c r="A14" s="66" t="s">
        <v>40</v>
      </c>
      <c r="B14" s="55">
        <v>3</v>
      </c>
      <c r="C14" s="72" t="s">
        <v>35</v>
      </c>
      <c r="D14" s="56">
        <v>20655986</v>
      </c>
      <c r="E14" s="66" t="s">
        <v>44</v>
      </c>
      <c r="F14" s="52" t="s">
        <v>31</v>
      </c>
      <c r="G14" s="58">
        <v>15</v>
      </c>
      <c r="H14" s="57">
        <v>91613.96</v>
      </c>
      <c r="I14" s="25"/>
      <c r="J14" s="20">
        <f t="shared" si="0"/>
        <v>0</v>
      </c>
      <c r="K14" s="20">
        <f t="shared" si="1"/>
        <v>0</v>
      </c>
      <c r="L14" s="20">
        <f t="shared" si="2"/>
        <v>0</v>
      </c>
      <c r="M14" s="68" t="s">
        <v>32</v>
      </c>
    </row>
    <row r="15" spans="1:13" ht="51.75" customHeight="1" x14ac:dyDescent="0.25">
      <c r="A15" s="67"/>
      <c r="B15" s="55">
        <v>4</v>
      </c>
      <c r="C15" s="72" t="s">
        <v>36</v>
      </c>
      <c r="D15" s="56">
        <v>20655997</v>
      </c>
      <c r="E15" s="70"/>
      <c r="F15" s="52" t="s">
        <v>31</v>
      </c>
      <c r="G15" s="58">
        <v>19</v>
      </c>
      <c r="H15" s="57">
        <v>87230.52</v>
      </c>
      <c r="I15" s="25"/>
      <c r="J15" s="20">
        <f t="shared" si="0"/>
        <v>0</v>
      </c>
      <c r="K15" s="20">
        <f t="shared" si="1"/>
        <v>0</v>
      </c>
      <c r="L15" s="20">
        <f t="shared" si="2"/>
        <v>0</v>
      </c>
      <c r="M15" s="69"/>
    </row>
    <row r="16" spans="1:13" ht="42.75" customHeight="1" x14ac:dyDescent="0.25">
      <c r="A16" s="66" t="s">
        <v>41</v>
      </c>
      <c r="B16" s="55">
        <v>5</v>
      </c>
      <c r="C16" s="72" t="s">
        <v>37</v>
      </c>
      <c r="D16" s="56">
        <v>20662709</v>
      </c>
      <c r="E16" s="66" t="s">
        <v>45</v>
      </c>
      <c r="F16" s="52" t="s">
        <v>31</v>
      </c>
      <c r="G16" s="58">
        <v>10</v>
      </c>
      <c r="H16" s="57">
        <v>39611.019999999997</v>
      </c>
      <c r="I16" s="25"/>
      <c r="J16" s="20">
        <f t="shared" si="0"/>
        <v>0</v>
      </c>
      <c r="K16" s="20">
        <f t="shared" si="1"/>
        <v>0</v>
      </c>
      <c r="L16" s="20">
        <f t="shared" si="2"/>
        <v>0</v>
      </c>
      <c r="M16" s="68" t="s">
        <v>32</v>
      </c>
    </row>
    <row r="17" spans="1:13" ht="48" customHeight="1" x14ac:dyDescent="0.25">
      <c r="A17" s="67"/>
      <c r="B17" s="55">
        <v>6</v>
      </c>
      <c r="C17" s="72" t="s">
        <v>38</v>
      </c>
      <c r="D17" s="56">
        <v>20708902</v>
      </c>
      <c r="E17" s="71"/>
      <c r="F17" s="52" t="s">
        <v>31</v>
      </c>
      <c r="G17" s="58">
        <v>8</v>
      </c>
      <c r="H17" s="57">
        <v>36431.11</v>
      </c>
      <c r="I17" s="25"/>
      <c r="J17" s="20">
        <f t="shared" si="0"/>
        <v>0</v>
      </c>
      <c r="K17" s="20">
        <f t="shared" si="1"/>
        <v>0</v>
      </c>
      <c r="L17" s="20">
        <f t="shared" si="2"/>
        <v>0</v>
      </c>
      <c r="M17" s="69"/>
    </row>
    <row r="18" spans="1:13" ht="18.75" x14ac:dyDescent="0.3">
      <c r="A18" s="51"/>
      <c r="B18" s="51"/>
      <c r="C18" s="30" t="s">
        <v>2</v>
      </c>
      <c r="D18" s="45"/>
      <c r="E18" s="54"/>
      <c r="F18" s="31"/>
      <c r="G18" s="48">
        <f>SUM(G12:G17)</f>
        <v>153</v>
      </c>
      <c r="H18" s="50"/>
      <c r="I18" s="32"/>
      <c r="J18" s="32">
        <f>SUM(J12:J17)</f>
        <v>0</v>
      </c>
      <c r="K18" s="32">
        <f>SUM(K12:K17)</f>
        <v>0</v>
      </c>
      <c r="L18" s="32">
        <f>SUM(L12:L17)</f>
        <v>0</v>
      </c>
      <c r="M18" s="49"/>
    </row>
    <row r="19" spans="1:13" ht="18.75" x14ac:dyDescent="0.3">
      <c r="A19" s="28"/>
      <c r="B19" s="28"/>
      <c r="C19" s="28"/>
      <c r="D19" s="35"/>
      <c r="E19" s="47"/>
      <c r="F19" s="28"/>
      <c r="G19" s="28"/>
      <c r="H19" s="28"/>
      <c r="I19" s="28"/>
      <c r="J19" s="28"/>
      <c r="K19" s="28"/>
      <c r="L19" s="28"/>
      <c r="M19" s="28"/>
    </row>
    <row r="20" spans="1:13" ht="22.5" x14ac:dyDescent="0.3">
      <c r="A20" s="33" t="s">
        <v>30</v>
      </c>
      <c r="B20" s="34"/>
      <c r="C20" s="34"/>
      <c r="D20" s="36"/>
      <c r="E20" s="47"/>
      <c r="F20" s="28"/>
      <c r="G20" s="28"/>
      <c r="H20" s="28"/>
      <c r="I20" s="28"/>
      <c r="J20" s="28"/>
      <c r="K20" s="28"/>
      <c r="L20" s="28"/>
      <c r="M20" s="28"/>
    </row>
    <row r="21" spans="1:13" ht="18.75" x14ac:dyDescent="0.3">
      <c r="A21" s="28"/>
      <c r="B21" s="28"/>
      <c r="C21" s="28"/>
      <c r="D21" s="40"/>
      <c r="E21" s="28"/>
      <c r="F21" s="28"/>
      <c r="G21" s="28"/>
      <c r="H21" s="28"/>
      <c r="I21" s="28"/>
      <c r="J21" s="28"/>
      <c r="K21" s="28"/>
      <c r="L21" s="28"/>
      <c r="M21" s="28"/>
    </row>
    <row r="22" spans="1:13" ht="23.25" x14ac:dyDescent="0.25">
      <c r="A22" s="3" t="s">
        <v>28</v>
      </c>
      <c r="B22" s="11"/>
      <c r="C22" s="11"/>
      <c r="D22" s="11"/>
      <c r="E22" s="11"/>
      <c r="F22" s="11"/>
      <c r="G22" s="11"/>
      <c r="H22" s="11"/>
      <c r="I22" s="11"/>
      <c r="J22" s="11"/>
      <c r="K22" s="17"/>
      <c r="L22" s="18"/>
      <c r="M22" s="17"/>
    </row>
    <row r="23" spans="1:13" ht="18.75" x14ac:dyDescent="0.25">
      <c r="A23" s="64" t="s">
        <v>27</v>
      </c>
      <c r="B23" s="64"/>
      <c r="C23" s="64"/>
      <c r="D23" s="64"/>
      <c r="E23" s="64"/>
      <c r="F23" s="64"/>
      <c r="G23" s="65"/>
      <c r="H23" s="65"/>
      <c r="I23" s="65"/>
      <c r="J23" s="65"/>
      <c r="K23" s="65"/>
      <c r="M23" s="17"/>
    </row>
    <row r="24" spans="1:13" x14ac:dyDescent="0.25">
      <c r="A24" s="46"/>
      <c r="B24" s="46"/>
      <c r="C24" s="46"/>
      <c r="D24" s="46"/>
      <c r="E24" s="46"/>
    </row>
    <row r="25" spans="1:13" ht="18.75" x14ac:dyDescent="0.25">
      <c r="A25" s="3" t="s">
        <v>3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25">
      <c r="A26" s="2" t="s">
        <v>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20.25" x14ac:dyDescent="0.25">
      <c r="A27" s="7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20.25" x14ac:dyDescent="0.25">
      <c r="A28" s="7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4"/>
      <c r="D29" s="2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3">
      <c r="A30" s="3"/>
      <c r="B30" s="3" t="s">
        <v>26</v>
      </c>
      <c r="C30" s="19"/>
      <c r="D30" s="5" t="s">
        <v>5</v>
      </c>
      <c r="E30" s="3"/>
      <c r="F30" s="3"/>
      <c r="G30" s="3"/>
      <c r="H30" s="3"/>
      <c r="I30" s="3"/>
      <c r="J30" s="3"/>
      <c r="K30" s="3"/>
      <c r="L30" s="3"/>
      <c r="M30" s="3"/>
    </row>
    <row r="31" spans="1:13" ht="18.75" x14ac:dyDescent="0.25">
      <c r="A31" s="23"/>
      <c r="B31" s="23"/>
      <c r="C31" s="22" t="s">
        <v>6</v>
      </c>
      <c r="D31" s="21"/>
      <c r="E31" s="37" t="s">
        <v>7</v>
      </c>
      <c r="F31" s="23" t="s">
        <v>13</v>
      </c>
      <c r="G31" s="23"/>
      <c r="H31" s="23"/>
      <c r="I31" s="23"/>
      <c r="J31" s="23"/>
      <c r="K31" s="23"/>
      <c r="L31" s="23"/>
      <c r="M31" s="23"/>
    </row>
    <row r="32" spans="1:13" ht="18.75" x14ac:dyDescent="0.25">
      <c r="A32" s="3"/>
      <c r="B32" s="3"/>
      <c r="C32" s="3"/>
      <c r="D32" s="2"/>
      <c r="E32" s="3"/>
      <c r="F32" s="3"/>
      <c r="G32" s="3"/>
      <c r="H32" s="3"/>
      <c r="I32" s="3"/>
      <c r="J32" s="3"/>
      <c r="K32" s="3"/>
      <c r="L32" s="3"/>
      <c r="M32" s="3"/>
    </row>
    <row r="33" spans="1:13" ht="18.75" x14ac:dyDescent="0.25">
      <c r="A33" s="3"/>
      <c r="B33" s="3"/>
      <c r="C33" s="3" t="s">
        <v>8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8.75" x14ac:dyDescent="0.25">
      <c r="A34" s="3"/>
      <c r="B34" s="3"/>
      <c r="C34" s="6"/>
      <c r="D34" s="3"/>
      <c r="E34" s="38" t="s">
        <v>9</v>
      </c>
      <c r="F34" s="3"/>
      <c r="G34" s="3"/>
      <c r="H34" s="3"/>
      <c r="I34" s="3"/>
      <c r="J34" s="3"/>
      <c r="K34" s="3"/>
      <c r="L34" s="3"/>
      <c r="M34" s="3"/>
    </row>
  </sheetData>
  <mergeCells count="12">
    <mergeCell ref="A9:M9"/>
    <mergeCell ref="B3:G3"/>
    <mergeCell ref="B5:K5"/>
    <mergeCell ref="A7:K7"/>
    <mergeCell ref="A23:K23"/>
    <mergeCell ref="A12:A13"/>
    <mergeCell ref="A14:A15"/>
    <mergeCell ref="E14:E15"/>
    <mergeCell ref="M14:M15"/>
    <mergeCell ref="A16:A17"/>
    <mergeCell ref="E16:E17"/>
    <mergeCell ref="M16:M17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2025-01-20T09:52:15Z</dcterms:modified>
</cp:coreProperties>
</file>